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President_&amp;_Secretary\Sports Betting\RFP documents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1" l="1"/>
  <c r="D55" i="1" s="1"/>
</calcChain>
</file>

<file path=xl/sharedStrings.xml><?xml version="1.0" encoding="utf-8"?>
<sst xmlns="http://schemas.openxmlformats.org/spreadsheetml/2006/main" count="64" uniqueCount="56">
  <si>
    <t>YEAR 1</t>
  </si>
  <si>
    <t>YEAR 2</t>
  </si>
  <si>
    <t>YEAR 3</t>
  </si>
  <si>
    <t>YEAR 4</t>
  </si>
  <si>
    <t>YEAR 5</t>
  </si>
  <si>
    <t>$$</t>
  </si>
  <si>
    <t>% GGR</t>
  </si>
  <si>
    <t>Marketing expenses as promotional offers/bonusing to players</t>
  </si>
  <si>
    <t>Marketing expenses excluding promotional offers to players (if applicable)</t>
  </si>
  <si>
    <t>(Retail staffing and other operating expenses per location will be negotiated per location as applicable)</t>
  </si>
  <si>
    <r>
      <t>Maximum deduction from GGR (</t>
    </r>
    <r>
      <rPr>
        <b/>
        <u/>
        <sz val="11"/>
        <color theme="1"/>
        <rFont val="Calibri"/>
        <family val="2"/>
        <scheme val="minor"/>
      </rPr>
      <t>all costs included</t>
    </r>
    <r>
      <rPr>
        <b/>
        <sz val="11"/>
        <color theme="1"/>
        <rFont val="Calibri"/>
        <family val="2"/>
        <scheme val="minor"/>
      </rPr>
      <t>) before revenue share calculation (if used, can begin in any year)</t>
    </r>
  </si>
  <si>
    <t>YEAR 6</t>
  </si>
  <si>
    <t>YEAR 7</t>
  </si>
  <si>
    <t>YEAR 8</t>
  </si>
  <si>
    <t>YEAR 9</t>
  </si>
  <si>
    <t>YEAR 10</t>
  </si>
  <si>
    <t>CT Lottery Corporation - Sports Betting Solution &amp; Services - Pricing Proposal</t>
  </si>
  <si>
    <t>A</t>
  </si>
  <si>
    <t>B</t>
  </si>
  <si>
    <t>Enter as % for each year over 10 year period</t>
  </si>
  <si>
    <t>Any other pricing or investment listed must be in same format as shown below.</t>
  </si>
  <si>
    <t>share calculation (if used, can begin in any year)</t>
  </si>
  <si>
    <r>
      <t>Maximum deduction from GGR (</t>
    </r>
    <r>
      <rPr>
        <b/>
        <u/>
        <sz val="11"/>
        <color theme="1"/>
        <rFont val="Calibri"/>
        <family val="2"/>
        <scheme val="minor"/>
      </rPr>
      <t>excluding marketing/promotional expenses</t>
    </r>
    <r>
      <rPr>
        <b/>
        <sz val="11"/>
        <color theme="1"/>
        <rFont val="Calibri"/>
        <family val="2"/>
        <scheme val="minor"/>
      </rPr>
      <t xml:space="preserve">) before revenue </t>
    </r>
  </si>
  <si>
    <t>C</t>
  </si>
  <si>
    <t>Other Services (if applicable, provide detail and cost and one time ($$) or ongoing (%)</t>
  </si>
  <si>
    <t>GGR = handle less wins, net of bonusing.</t>
  </si>
  <si>
    <t>less any federal taxes</t>
  </si>
  <si>
    <t xml:space="preserve">less </t>
  </si>
  <si>
    <t>less</t>
  </si>
  <si>
    <t>%</t>
  </si>
  <si>
    <t>Net Gaming Revenue</t>
  </si>
  <si>
    <t>Revenue Share with CLC</t>
  </si>
  <si>
    <t>D</t>
  </si>
  <si>
    <t>Guaranteed Minimum Revenue Share</t>
  </si>
  <si>
    <t>Retail Capital Investment, excluding any equipment expenses at each location.</t>
  </si>
  <si>
    <t>E</t>
  </si>
  <si>
    <t>Enter percentages to cover all costs for each year, including and excluding marketing/promotional/bonusing (see B and C in left margin).</t>
  </si>
  <si>
    <t>CLC minimum acceptable revenue share per year is shown.  Enter your Guaranteed Minimum Revenue Share for every year it applies if higher (D in left margin).</t>
  </si>
  <si>
    <t>Enter minimum Capital Investment for Retail excluding system equipment (see A in left margin).</t>
  </si>
  <si>
    <t>Example Revenue Share Calculation</t>
  </si>
  <si>
    <t xml:space="preserve">(enter example numbers for each </t>
  </si>
  <si>
    <t>subtracted expense that will be used</t>
  </si>
  <si>
    <t>to calculate NGR)</t>
  </si>
  <si>
    <t>Enter your % from "C" in box</t>
  </si>
  <si>
    <t xml:space="preserve">A clear example of your Revenue Share.  You must enter example numbers for your Revenue Share calculation formula to clearly show the </t>
  </si>
  <si>
    <t>result of the calculation for payment to CLC.  The Revenue Share % you enter in the box should be from "C", any year.</t>
  </si>
  <si>
    <t>Primary Economic Features</t>
  </si>
  <si>
    <t>Respondents are encouraged to include additional pricing or economic options to best portray their pricing model.  Those options could include:</t>
  </si>
  <si>
    <t>Alternate revenue share for unique customer acquisition opportunities.</t>
  </si>
  <si>
    <t>Sliding scale revenue share at certain market share or GGR achievement levels.</t>
  </si>
  <si>
    <t>Identify enhanced Retail Revenue Share not captured below.</t>
  </si>
  <si>
    <t>(in U.S Dollars, and percents to 2 decimals - xx.yy%)</t>
  </si>
  <si>
    <t>I certify that I have the authority to bind our company to this Proposal Pricing, and that it represents our true and accurate offer.</t>
  </si>
  <si>
    <t>signature and date</t>
  </si>
  <si>
    <t>name and title</t>
  </si>
  <si>
    <t>Must be signed by person with authority to bind company to pricing.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</si>
</sst>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1" applyNumberFormat="1" applyFont="1"/>
    <xf numFmtId="10" fontId="0" fillId="0" borderId="0" xfId="3" applyNumberFormat="1" applyFont="1"/>
    <xf numFmtId="165" fontId="0" fillId="0" borderId="1" xfId="2" applyNumberFormat="1" applyFont="1" applyBorder="1"/>
    <xf numFmtId="0" fontId="2" fillId="0" borderId="0" xfId="0" applyFont="1" applyAlignment="1">
      <alignment horizontal="center"/>
    </xf>
    <xf numFmtId="165" fontId="0" fillId="0" borderId="0" xfId="2" applyNumberFormat="1" applyFont="1"/>
    <xf numFmtId="165" fontId="0" fillId="0" borderId="0" xfId="2" applyNumberFormat="1" applyFont="1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10" fontId="0" fillId="0" borderId="0" xfId="3" applyNumberFormat="1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0" fontId="0" fillId="2" borderId="1" xfId="3" applyNumberFormat="1" applyFont="1" applyFill="1" applyBorder="1"/>
    <xf numFmtId="0" fontId="0" fillId="0" borderId="0" xfId="0" applyAlignment="1">
      <alignment horizontal="left"/>
    </xf>
    <xf numFmtId="0" fontId="0" fillId="0" borderId="10" xfId="0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"/>
  <sheetViews>
    <sheetView tabSelected="1" workbookViewId="0">
      <selection activeCell="B11" sqref="B11"/>
    </sheetView>
  </sheetViews>
  <sheetFormatPr defaultRowHeight="15" x14ac:dyDescent="0.25"/>
  <cols>
    <col min="2" max="2" width="36" customWidth="1"/>
    <col min="3" max="3" width="53.140625" customWidth="1"/>
    <col min="4" max="4" width="13.42578125" customWidth="1"/>
    <col min="6" max="6" width="12.7109375" customWidth="1"/>
    <col min="7" max="7" width="4.5703125" customWidth="1"/>
    <col min="8" max="8" width="12.7109375" customWidth="1"/>
    <col min="9" max="9" width="4.5703125" customWidth="1"/>
    <col min="10" max="10" width="12.7109375" customWidth="1"/>
    <col min="11" max="11" width="4.5703125" customWidth="1"/>
    <col min="12" max="12" width="12.7109375" customWidth="1"/>
    <col min="13" max="13" width="4.5703125" customWidth="1"/>
    <col min="14" max="14" width="12.7109375" customWidth="1"/>
    <col min="15" max="15" width="4.5703125" customWidth="1"/>
    <col min="16" max="16" width="12.7109375" customWidth="1"/>
    <col min="17" max="17" width="4.5703125" customWidth="1"/>
    <col min="18" max="18" width="12.7109375" customWidth="1"/>
    <col min="19" max="19" width="4.5703125" customWidth="1"/>
    <col min="20" max="20" width="12.7109375" customWidth="1"/>
    <col min="21" max="21" width="4.5703125" customWidth="1"/>
    <col min="22" max="22" width="12.7109375" customWidth="1"/>
    <col min="23" max="23" width="4.5703125" customWidth="1"/>
    <col min="24" max="24" width="12.7109375" customWidth="1"/>
  </cols>
  <sheetData>
    <row r="1" spans="1:24" x14ac:dyDescent="0.25">
      <c r="A1" s="1" t="s">
        <v>16</v>
      </c>
    </row>
    <row r="3" spans="1:24" x14ac:dyDescent="0.25">
      <c r="A3" s="1" t="s">
        <v>46</v>
      </c>
      <c r="C3" s="1" t="s">
        <v>51</v>
      </c>
    </row>
    <row r="4" spans="1:24" x14ac:dyDescent="0.25">
      <c r="A4" s="2">
        <v>1</v>
      </c>
      <c r="B4" t="s">
        <v>38</v>
      </c>
    </row>
    <row r="5" spans="1:24" x14ac:dyDescent="0.25">
      <c r="A5" s="2">
        <v>2</v>
      </c>
      <c r="B5" t="s">
        <v>36</v>
      </c>
    </row>
    <row r="6" spans="1:24" x14ac:dyDescent="0.25">
      <c r="A6" s="2">
        <v>3</v>
      </c>
      <c r="B6" t="s">
        <v>20</v>
      </c>
    </row>
    <row r="7" spans="1:24" x14ac:dyDescent="0.25">
      <c r="A7" s="2">
        <v>4</v>
      </c>
      <c r="B7" t="s">
        <v>37</v>
      </c>
    </row>
    <row r="8" spans="1:24" x14ac:dyDescent="0.25">
      <c r="A8" s="2">
        <v>5</v>
      </c>
      <c r="B8" t="s">
        <v>44</v>
      </c>
    </row>
    <row r="9" spans="1:24" x14ac:dyDescent="0.25">
      <c r="A9" s="2"/>
      <c r="B9" t="s">
        <v>45</v>
      </c>
    </row>
    <row r="10" spans="1:24" x14ac:dyDescent="0.25">
      <c r="A10" s="2">
        <v>6</v>
      </c>
      <c r="B10" t="s">
        <v>55</v>
      </c>
    </row>
    <row r="11" spans="1:24" x14ac:dyDescent="0.25">
      <c r="A11" s="2"/>
    </row>
    <row r="12" spans="1:24" x14ac:dyDescent="0.25">
      <c r="A12" s="22" t="s">
        <v>47</v>
      </c>
    </row>
    <row r="13" spans="1:24" x14ac:dyDescent="0.25">
      <c r="A13" s="2"/>
      <c r="B13" t="s">
        <v>48</v>
      </c>
    </row>
    <row r="14" spans="1:24" x14ac:dyDescent="0.25">
      <c r="B14" t="s">
        <v>49</v>
      </c>
    </row>
    <row r="15" spans="1:24" x14ac:dyDescent="0.25">
      <c r="B15" t="s">
        <v>50</v>
      </c>
    </row>
    <row r="16" spans="1:24" x14ac:dyDescent="0.25">
      <c r="F16" s="2" t="s">
        <v>0</v>
      </c>
      <c r="G16" s="2"/>
      <c r="H16" s="2" t="s">
        <v>1</v>
      </c>
      <c r="I16" s="2"/>
      <c r="J16" s="2" t="s">
        <v>2</v>
      </c>
      <c r="K16" s="2"/>
      <c r="L16" s="2" t="s">
        <v>3</v>
      </c>
      <c r="M16" s="2"/>
      <c r="N16" s="2" t="s">
        <v>4</v>
      </c>
      <c r="O16" s="2"/>
      <c r="P16" s="2" t="s">
        <v>11</v>
      </c>
      <c r="Q16" s="2"/>
      <c r="R16" s="2" t="s">
        <v>12</v>
      </c>
      <c r="S16" s="2"/>
      <c r="T16" s="2" t="s">
        <v>13</v>
      </c>
      <c r="U16" s="2"/>
      <c r="V16" s="2" t="s">
        <v>14</v>
      </c>
      <c r="W16" s="2"/>
      <c r="X16" s="2" t="s">
        <v>15</v>
      </c>
    </row>
    <row r="18" spans="1:24" ht="15.75" thickBot="1" x14ac:dyDescent="0.3">
      <c r="E18" s="2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5.75" thickBot="1" x14ac:dyDescent="0.3">
      <c r="A19" s="6" t="s">
        <v>17</v>
      </c>
      <c r="B19" t="s">
        <v>34</v>
      </c>
      <c r="D19" s="5"/>
      <c r="E19" s="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x14ac:dyDescent="0.25">
      <c r="E20" s="2"/>
    </row>
    <row r="21" spans="1:24" x14ac:dyDescent="0.25">
      <c r="B21" t="s">
        <v>9</v>
      </c>
      <c r="E21" s="2"/>
    </row>
    <row r="22" spans="1:24" x14ac:dyDescent="0.25">
      <c r="E22" s="2"/>
    </row>
    <row r="23" spans="1:24" x14ac:dyDescent="0.25">
      <c r="A23" s="6" t="s">
        <v>18</v>
      </c>
      <c r="B23" s="1" t="s">
        <v>22</v>
      </c>
      <c r="E23" s="2"/>
    </row>
    <row r="24" spans="1:24" x14ac:dyDescent="0.25">
      <c r="A24" s="6"/>
      <c r="B24" s="1" t="s">
        <v>21</v>
      </c>
      <c r="E24" s="2" t="s">
        <v>6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x14ac:dyDescent="0.25">
      <c r="A25" s="6"/>
      <c r="E25" s="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x14ac:dyDescent="0.25">
      <c r="A26" s="6"/>
      <c r="E26" s="2"/>
    </row>
    <row r="27" spans="1:24" x14ac:dyDescent="0.25">
      <c r="A27" s="6"/>
      <c r="B27" t="s">
        <v>8</v>
      </c>
      <c r="E27" s="2" t="s">
        <v>6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x14ac:dyDescent="0.25">
      <c r="A28" s="6"/>
      <c r="B28" t="s">
        <v>7</v>
      </c>
      <c r="E28" s="2"/>
    </row>
    <row r="29" spans="1:24" x14ac:dyDescent="0.25">
      <c r="A29" s="6"/>
      <c r="C29" t="s">
        <v>19</v>
      </c>
      <c r="E29" s="2" t="s">
        <v>6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x14ac:dyDescent="0.25">
      <c r="A30" s="6"/>
      <c r="E30" s="2"/>
    </row>
    <row r="31" spans="1:24" x14ac:dyDescent="0.25">
      <c r="A31" s="6"/>
      <c r="E31" s="2"/>
    </row>
    <row r="32" spans="1:24" x14ac:dyDescent="0.25">
      <c r="A32" s="6"/>
      <c r="B32" t="s">
        <v>24</v>
      </c>
      <c r="E32" s="2"/>
    </row>
    <row r="33" spans="1:25" x14ac:dyDescent="0.25">
      <c r="A33" s="6"/>
      <c r="E33" s="2" t="s">
        <v>5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5" x14ac:dyDescent="0.25">
      <c r="A34" s="6"/>
      <c r="E34" s="2" t="s">
        <v>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5" x14ac:dyDescent="0.25">
      <c r="A35" s="6"/>
      <c r="E35" s="2"/>
    </row>
    <row r="36" spans="1:25" x14ac:dyDescent="0.25">
      <c r="A36" s="6"/>
      <c r="E36" s="2"/>
    </row>
    <row r="37" spans="1:25" x14ac:dyDescent="0.25">
      <c r="A37" s="6" t="s">
        <v>23</v>
      </c>
      <c r="B37" s="1" t="s">
        <v>10</v>
      </c>
      <c r="E37" s="2" t="s">
        <v>6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5" x14ac:dyDescent="0.25">
      <c r="A38" s="6"/>
      <c r="B38" s="1"/>
      <c r="E38" s="2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5" x14ac:dyDescent="0.25">
      <c r="A39" s="1"/>
      <c r="E39" s="2"/>
    </row>
    <row r="40" spans="1:25" x14ac:dyDescent="0.25">
      <c r="A40" s="6" t="s">
        <v>32</v>
      </c>
      <c r="B40" s="1" t="s">
        <v>33</v>
      </c>
      <c r="E40" s="2" t="s">
        <v>5</v>
      </c>
      <c r="F40" s="7">
        <v>5000000</v>
      </c>
      <c r="G40" s="7"/>
      <c r="H40" s="7">
        <v>10000000</v>
      </c>
      <c r="I40" s="7"/>
      <c r="J40" s="7">
        <v>10000000</v>
      </c>
      <c r="K40" s="7"/>
      <c r="L40" s="7">
        <v>10000000</v>
      </c>
      <c r="M40" s="7"/>
      <c r="N40" s="7">
        <v>10000000</v>
      </c>
      <c r="O40" s="7"/>
      <c r="P40" s="7">
        <v>10000000</v>
      </c>
      <c r="Q40" s="7"/>
      <c r="R40" s="7">
        <v>10000000</v>
      </c>
      <c r="S40" s="7"/>
      <c r="T40" s="7">
        <v>10000000</v>
      </c>
      <c r="U40" s="7"/>
      <c r="V40" s="7">
        <v>10000000</v>
      </c>
      <c r="W40" s="7"/>
      <c r="X40" s="7">
        <v>10000000</v>
      </c>
      <c r="Y40" s="7"/>
    </row>
    <row r="41" spans="1:25" x14ac:dyDescent="0.25">
      <c r="A41" s="6"/>
      <c r="B41" s="1"/>
      <c r="E41" s="2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x14ac:dyDescent="0.25">
      <c r="A42" s="6"/>
      <c r="B42" s="1"/>
      <c r="E42" s="2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x14ac:dyDescent="0.25">
      <c r="A43" s="6"/>
      <c r="B43" s="1"/>
      <c r="E43" s="2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x14ac:dyDescent="0.25">
      <c r="A44" s="6"/>
      <c r="B44" s="9"/>
      <c r="C44" s="10"/>
      <c r="D44" s="10"/>
      <c r="E44" s="10"/>
      <c r="F44" s="11"/>
    </row>
    <row r="45" spans="1:25" x14ac:dyDescent="0.25">
      <c r="A45" s="1"/>
      <c r="B45" s="12"/>
      <c r="C45" s="13"/>
      <c r="D45" s="14" t="s">
        <v>5</v>
      </c>
      <c r="E45" s="14" t="s">
        <v>29</v>
      </c>
      <c r="F45" s="15"/>
    </row>
    <row r="46" spans="1:25" x14ac:dyDescent="0.25">
      <c r="A46" s="6" t="s">
        <v>35</v>
      </c>
      <c r="B46" s="16" t="s">
        <v>39</v>
      </c>
      <c r="C46" s="13" t="s">
        <v>25</v>
      </c>
      <c r="D46" s="8">
        <v>100000000</v>
      </c>
      <c r="E46" s="13"/>
      <c r="F46" s="15"/>
    </row>
    <row r="47" spans="1:25" x14ac:dyDescent="0.25">
      <c r="B47" s="12"/>
      <c r="C47" s="13" t="s">
        <v>26</v>
      </c>
      <c r="D47" s="8"/>
      <c r="E47" s="17"/>
      <c r="F47" s="15"/>
    </row>
    <row r="48" spans="1:25" x14ac:dyDescent="0.25">
      <c r="B48" s="12" t="s">
        <v>40</v>
      </c>
      <c r="C48" s="13" t="s">
        <v>27</v>
      </c>
      <c r="D48" s="8">
        <v>1000000</v>
      </c>
      <c r="E48" s="17"/>
      <c r="F48" s="15"/>
    </row>
    <row r="49" spans="2:6" x14ac:dyDescent="0.25">
      <c r="B49" s="12" t="s">
        <v>41</v>
      </c>
      <c r="C49" s="13" t="s">
        <v>28</v>
      </c>
      <c r="D49" s="8"/>
      <c r="E49" s="17"/>
      <c r="F49" s="15"/>
    </row>
    <row r="50" spans="2:6" x14ac:dyDescent="0.25">
      <c r="B50" s="12" t="s">
        <v>42</v>
      </c>
      <c r="C50" s="13" t="s">
        <v>28</v>
      </c>
      <c r="D50" s="8"/>
      <c r="E50" s="17"/>
      <c r="F50" s="15"/>
    </row>
    <row r="51" spans="2:6" x14ac:dyDescent="0.25">
      <c r="B51" s="12"/>
      <c r="C51" s="13" t="s">
        <v>28</v>
      </c>
      <c r="D51" s="8"/>
      <c r="E51" s="17"/>
      <c r="F51" s="15"/>
    </row>
    <row r="52" spans="2:6" x14ac:dyDescent="0.25">
      <c r="B52" s="12"/>
      <c r="C52" s="13"/>
      <c r="D52" s="8"/>
      <c r="E52" s="13"/>
      <c r="F52" s="15"/>
    </row>
    <row r="53" spans="2:6" x14ac:dyDescent="0.25">
      <c r="B53" s="12"/>
      <c r="C53" s="13" t="s">
        <v>30</v>
      </c>
      <c r="D53" s="8">
        <f>+D46-D47-D48-D49-D50-D51</f>
        <v>99000000</v>
      </c>
      <c r="E53" s="13"/>
      <c r="F53" s="15"/>
    </row>
    <row r="54" spans="2:6" ht="15.75" thickBot="1" x14ac:dyDescent="0.3">
      <c r="B54" s="12"/>
      <c r="C54" s="13"/>
      <c r="D54" s="8"/>
      <c r="E54" s="13"/>
      <c r="F54" s="15"/>
    </row>
    <row r="55" spans="2:6" ht="15.75" thickBot="1" x14ac:dyDescent="0.3">
      <c r="B55" s="12" t="s">
        <v>43</v>
      </c>
      <c r="C55" s="13" t="s">
        <v>31</v>
      </c>
      <c r="D55" s="8">
        <f>+D53*E55</f>
        <v>0</v>
      </c>
      <c r="E55" s="21"/>
      <c r="F55" s="15"/>
    </row>
    <row r="56" spans="2:6" x14ac:dyDescent="0.25">
      <c r="B56" s="12"/>
      <c r="C56" s="13"/>
      <c r="D56" s="13"/>
      <c r="E56" s="13"/>
      <c r="F56" s="15"/>
    </row>
    <row r="57" spans="2:6" x14ac:dyDescent="0.25">
      <c r="B57" s="18"/>
      <c r="C57" s="19"/>
      <c r="D57" s="19"/>
      <c r="E57" s="19"/>
      <c r="F57" s="20"/>
    </row>
    <row r="60" spans="2:6" x14ac:dyDescent="0.25">
      <c r="B60" t="s">
        <v>52</v>
      </c>
    </row>
    <row r="62" spans="2:6" ht="15.75" thickBot="1" x14ac:dyDescent="0.3">
      <c r="B62" s="23"/>
      <c r="C62" s="23"/>
    </row>
    <row r="63" spans="2:6" x14ac:dyDescent="0.25">
      <c r="B63" s="2" t="s">
        <v>53</v>
      </c>
      <c r="C63" s="2" t="s">
        <v>54</v>
      </c>
    </row>
  </sheetData>
  <pageMargins left="0.45" right="0.45" top="0.25" bottom="0.25" header="0.3" footer="0.3"/>
  <pageSetup paperSize="5" scale="5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Smith</dc:creator>
  <cp:lastModifiedBy>Gregory Smith</cp:lastModifiedBy>
  <cp:lastPrinted>2021-05-08T16:00:03Z</cp:lastPrinted>
  <dcterms:created xsi:type="dcterms:W3CDTF">2021-04-18T14:57:48Z</dcterms:created>
  <dcterms:modified xsi:type="dcterms:W3CDTF">2021-05-10T20:39:41Z</dcterms:modified>
</cp:coreProperties>
</file>